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 ME2CO\DOSSIER EN COURS\EC23051-DIJON- Ecole Greffes\2-ME2CO\3-PRO-DCE\3-DPGF\"/>
    </mc:Choice>
  </mc:AlternateContent>
  <xr:revisionPtr revIDLastSave="0" documentId="13_ncr:1_{13243E66-0802-4CFB-9917-CFFAA6DB442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ot N°09 Page de garde" sheetId="1" r:id="rId1"/>
    <sheet name="Lot N°09 FACADES" sheetId="2" r:id="rId2"/>
  </sheets>
  <definedNames>
    <definedName name="_xlnm.Print_Titles" localSheetId="1">'Lot N°09 FACADES'!$1:$2</definedName>
    <definedName name="_xlnm.Print_Area" localSheetId="1">'Lot N°09 FACADES'!$A$1:$F$48</definedName>
    <definedName name="_xlnm.Print_Area" localSheetId="0">'Lot N°09 Page de garde'!$A$1:$A$52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7" i="2"/>
  <c r="F19" i="2"/>
  <c r="F21" i="2"/>
  <c r="F25" i="2"/>
  <c r="F26" i="2"/>
  <c r="F28" i="2"/>
  <c r="F32" i="2"/>
  <c r="F33" i="2"/>
  <c r="F35" i="2" l="1"/>
  <c r="E39" i="2" s="1"/>
  <c r="F39" i="2" l="1"/>
  <c r="F41" i="2" s="1"/>
  <c r="F45" i="2" s="1"/>
  <c r="F46" i="2" l="1"/>
  <c r="F47" i="2" s="1"/>
</calcChain>
</file>

<file path=xl/sharedStrings.xml><?xml version="1.0" encoding="utf-8"?>
<sst xmlns="http://schemas.openxmlformats.org/spreadsheetml/2006/main" count="124" uniqueCount="124">
  <si>
    <t>U</t>
  </si>
  <si>
    <t>Quantité indicative</t>
  </si>
  <si>
    <t>Prix unitaire H.T. en €</t>
  </si>
  <si>
    <t>Total H.T. en €</t>
  </si>
  <si>
    <t>FACADES</t>
  </si>
  <si>
    <t>CH2</t>
  </si>
  <si>
    <t>RAVAL</t>
  </si>
  <si>
    <t>2</t>
  </si>
  <si>
    <t>Description et localisation des ouvrages</t>
  </si>
  <si>
    <t>CH3</t>
  </si>
  <si>
    <t xml:space="preserve">2 1 </t>
  </si>
  <si>
    <t>Amiante et Plomb - Pour mémoire</t>
  </si>
  <si>
    <t>P.M.</t>
  </si>
  <si>
    <t>ART</t>
  </si>
  <si>
    <t>009-G797</t>
  </si>
  <si>
    <t xml:space="preserve">2 2 </t>
  </si>
  <si>
    <t>Diagnostic PEMD - Pour mémoire</t>
  </si>
  <si>
    <t>P.M.</t>
  </si>
  <si>
    <t>ART</t>
  </si>
  <si>
    <t>009-G798</t>
  </si>
  <si>
    <t xml:space="preserve">2 3 </t>
  </si>
  <si>
    <t>Phasage du projet à considérer exhaustivement dans offre (Pour Mémoire)</t>
  </si>
  <si>
    <t>P.M.</t>
  </si>
  <si>
    <t>ART</t>
  </si>
  <si>
    <t>009-G799</t>
  </si>
  <si>
    <t xml:space="preserve">2 4 </t>
  </si>
  <si>
    <t>Visite d'état des lieux obligatoire (Pour Mémoire)</t>
  </si>
  <si>
    <t>P.M.</t>
  </si>
  <si>
    <t>ART</t>
  </si>
  <si>
    <t>009-G801</t>
  </si>
  <si>
    <t xml:space="preserve">2 5 </t>
  </si>
  <si>
    <t>Monte-matériaux mis à disposition de tous les lots par le lot GROS OEUVRE (cf. article au CCTP du lot en question) _ Passage chantier exclusivement par l'escalier latéral de l'aile en cours de travaux (Pour Mémoire)</t>
  </si>
  <si>
    <t>P.M.</t>
  </si>
  <si>
    <t>ART</t>
  </si>
  <si>
    <t>018-E391</t>
  </si>
  <si>
    <t xml:space="preserve">2 6 </t>
  </si>
  <si>
    <t>Protections du personnel, moyens d'approvisionnement, d'accès, de levage et de travail (Pour Mémoire)</t>
  </si>
  <si>
    <t>P.M.</t>
  </si>
  <si>
    <t>ART</t>
  </si>
  <si>
    <t>009-G800</t>
  </si>
  <si>
    <t>2.1</t>
  </si>
  <si>
    <t>TRAVAUX PREPARATOIRES</t>
  </si>
  <si>
    <t>CH4</t>
  </si>
  <si>
    <t>2.1.1</t>
  </si>
  <si>
    <t>Échafaudage</t>
  </si>
  <si>
    <t>CH5</t>
  </si>
  <si>
    <t xml:space="preserve">2.1.1 1 </t>
  </si>
  <si>
    <t>Échafaudage en partie courante</t>
  </si>
  <si>
    <t>m2</t>
  </si>
  <si>
    <t>ART</t>
  </si>
  <si>
    <t>001-I376</t>
  </si>
  <si>
    <t>2.1.2</t>
  </si>
  <si>
    <t>Forfait pour dépose et repose des accessoires/équipements en façade</t>
  </si>
  <si>
    <t>CH5</t>
  </si>
  <si>
    <t xml:space="preserve">2.1.2 1 </t>
  </si>
  <si>
    <t>Forfait pour dépose stockage soigné et repose à l'identique des accessoires/équipements présents en façade tels que : grilles à ventelles diverses, couvre-joints/goulottes, et tous autres ouvrages présents sur les surfaces concernées par les travaux au présent lot ; le tout suivant visite entreprise</t>
  </si>
  <si>
    <t>Ft</t>
  </si>
  <si>
    <t>ART</t>
  </si>
  <si>
    <t>009-F502</t>
  </si>
  <si>
    <t>2.1.3</t>
  </si>
  <si>
    <t>Piquage de l'enduit existant</t>
  </si>
  <si>
    <t>CH5</t>
  </si>
  <si>
    <t xml:space="preserve">2.1.3 1 </t>
  </si>
  <si>
    <t>Piquage de l'enduit existant en vue des travaux d'I.T.E.</t>
  </si>
  <si>
    <t>m2</t>
  </si>
  <si>
    <t>ART</t>
  </si>
  <si>
    <t>000-I850</t>
  </si>
  <si>
    <t>Total TRAVAUX PREPARATOIRES</t>
  </si>
  <si>
    <t>STOT</t>
  </si>
  <si>
    <t>2.2</t>
  </si>
  <si>
    <t>ISOLATION THERMIQUE PAR L'EXTERIEUR</t>
  </si>
  <si>
    <t>CH4</t>
  </si>
  <si>
    <t>2.2.1</t>
  </si>
  <si>
    <t>Isolation en polystyrène + enduit</t>
  </si>
  <si>
    <t>CH5</t>
  </si>
  <si>
    <t xml:space="preserve">2.2.1 1 </t>
  </si>
  <si>
    <t>Complexe I.T.E. : isolation en panneaux en polystyrène expansé ignifugé de 140 mm (R &gt;= 3,70 m².K/W) + enduit hydraulique adapté</t>
  </si>
  <si>
    <t>m2</t>
  </si>
  <si>
    <t>ART</t>
  </si>
  <si>
    <t>000-I239</t>
  </si>
  <si>
    <t xml:space="preserve">2.2.1 2 </t>
  </si>
  <si>
    <t>Traitement des embrasures en tableaux avec isolant R &gt;= 0,50 m².K/W + enduit hydraulique adapté</t>
  </si>
  <si>
    <t>ml</t>
  </si>
  <si>
    <t>ART</t>
  </si>
  <si>
    <t>009-E869</t>
  </si>
  <si>
    <t>Total ISOLATION THERMIQUE PAR L'EXTERIEUR</t>
  </si>
  <si>
    <t>STOT</t>
  </si>
  <si>
    <t>2.3</t>
  </si>
  <si>
    <t>OUVRAGES ET ACCESSOIRES DE FINITION</t>
  </si>
  <si>
    <t>CH4</t>
  </si>
  <si>
    <t>2.3.1</t>
  </si>
  <si>
    <t>Pièces de finition</t>
  </si>
  <si>
    <t>CH5</t>
  </si>
  <si>
    <t xml:space="preserve">2.3.1 1 </t>
  </si>
  <si>
    <t>Dépose couvertine existante + Couvertine droite à neuf sur acrotère en aluminium laqué</t>
  </si>
  <si>
    <t>ml</t>
  </si>
  <si>
    <t>ART</t>
  </si>
  <si>
    <t>000-S111</t>
  </si>
  <si>
    <t xml:space="preserve">2.3.1 2 </t>
  </si>
  <si>
    <t>Bavette à rupture de pont thermique (avec débord et profil goutte-d'eau) en aluminium thermolaqué pour les habillage d'appuis de fenêtres et en tôle larmée pour les habillages de seuils de porte (compris épaisseur du complexe ITE)</t>
  </si>
  <si>
    <t>ml</t>
  </si>
  <si>
    <t>ART</t>
  </si>
  <si>
    <t>000-C243</t>
  </si>
  <si>
    <t>Total OUVRAGES ET ACCESSOIRES DE FINITION</t>
  </si>
  <si>
    <t>STOT</t>
  </si>
  <si>
    <t>2.4</t>
  </si>
  <si>
    <t>DIVERS</t>
  </si>
  <si>
    <t>CH4</t>
  </si>
  <si>
    <t>2.4.1</t>
  </si>
  <si>
    <t>Compte prorata</t>
  </si>
  <si>
    <t>CH5</t>
  </si>
  <si>
    <t xml:space="preserve">2.4.1 1 </t>
  </si>
  <si>
    <t>Provision de 1,5 % du montant du présent lot au compte prorata</t>
  </si>
  <si>
    <t>Ft</t>
  </si>
  <si>
    <t>ART</t>
  </si>
  <si>
    <t>018-E392</t>
  </si>
  <si>
    <t>Total DIVERS</t>
  </si>
  <si>
    <t>STOT</t>
  </si>
  <si>
    <t>Montant HT du Lot N°09 FACADES</t>
  </si>
  <si>
    <t>TOTHT</t>
  </si>
  <si>
    <t>TVA</t>
  </si>
  <si>
    <t>Montant TTC</t>
  </si>
  <si>
    <t>TOTTTC</t>
  </si>
  <si>
    <t>Montant TVA (5,5 %)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</si>
</sst>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50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6" xfId="1" applyFill="1" applyBorder="1">
      <alignment horizontal="left" vertical="top" wrapText="1"/>
    </xf>
    <xf numFmtId="0" fontId="2" fillId="0" borderId="11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11" xfId="10" applyBorder="1">
      <alignment horizontal="left" vertical="top" wrapText="1"/>
    </xf>
    <xf numFmtId="0" fontId="1" fillId="0" borderId="6" xfId="1" applyBorder="1">
      <alignment horizontal="left" vertical="top" wrapText="1"/>
    </xf>
    <xf numFmtId="0" fontId="9" fillId="0" borderId="11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5" xfId="1" applyBorder="1">
      <alignment horizontal="left" vertical="top" wrapText="1"/>
    </xf>
    <xf numFmtId="0" fontId="9" fillId="0" borderId="18" xfId="26" applyBorder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4" fillId="0" borderId="16" xfId="14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8" fillId="0" borderId="14" xfId="18" applyBorder="1">
      <alignment horizontal="left" vertical="top" wrapText="1"/>
    </xf>
    <xf numFmtId="0" fontId="8" fillId="0" borderId="11" xfId="18" applyBorder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6" xfId="17" applyFont="1" applyBorder="1" applyAlignment="1">
      <alignment horizontal="left" vertical="top" wrapText="1"/>
    </xf>
    <xf numFmtId="0" fontId="2" fillId="0" borderId="11" xfId="17" applyBorder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1" fillId="0" borderId="7" xfId="0" applyFont="1" applyBorder="1" applyAlignment="1" applyProtection="1">
      <alignment horizontal="left" vertical="top"/>
      <protection locked="0"/>
    </xf>
    <xf numFmtId="0" fontId="1" fillId="0" borderId="12" xfId="1" applyBorder="1">
      <alignment horizontal="left" vertical="top" wrapText="1"/>
    </xf>
    <xf numFmtId="164" fontId="0" fillId="0" borderId="7" xfId="0" applyNumberFormat="1" applyBorder="1" applyAlignment="1" applyProtection="1">
      <alignment horizontal="center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92636</xdr:rowOff>
    </xdr:from>
    <xdr:to>
      <xdr:col>0</xdr:col>
      <xdr:colOff>3105525</xdr:colOff>
      <xdr:row>36</xdr:row>
      <xdr:rowOff>47819</xdr:rowOff>
    </xdr:to>
    <xdr:sp macro="" textlink="">
      <xdr:nvSpPr>
        <xdr:cNvPr id="3" name="Forme1"/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3450285</xdr:colOff>
      <xdr:row>30</xdr:row>
      <xdr:rowOff>96446</xdr:rowOff>
    </xdr:from>
    <xdr:to>
      <xdr:col>0</xdr:col>
      <xdr:colOff>6040755</xdr:colOff>
      <xdr:row>36</xdr:row>
      <xdr:rowOff>171450</xdr:rowOff>
    </xdr:to>
    <xdr:sp macro="" textlink="">
      <xdr:nvSpPr>
        <xdr:cNvPr id="4" name="Forme2"/>
        <xdr:cNvSpPr/>
      </xdr:nvSpPr>
      <xdr:spPr>
        <a:xfrm>
          <a:off x="3450285" y="5525696"/>
          <a:ext cx="2596185" cy="116085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117457</xdr:rowOff>
    </xdr:from>
    <xdr:to>
      <xdr:col>0</xdr:col>
      <xdr:colOff>5904000</xdr:colOff>
      <xdr:row>18</xdr:row>
      <xdr:rowOff>38100</xdr:rowOff>
    </xdr:to>
    <xdr:sp macro="" textlink="">
      <xdr:nvSpPr>
        <xdr:cNvPr id="5" name="Forme3"/>
        <xdr:cNvSpPr/>
      </xdr:nvSpPr>
      <xdr:spPr>
        <a:xfrm>
          <a:off x="684000" y="1384282"/>
          <a:ext cx="5220000" cy="1911368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20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167846</xdr:rowOff>
    </xdr:from>
    <xdr:to>
      <xdr:col>0</xdr:col>
      <xdr:colOff>5904000</xdr:colOff>
      <xdr:row>27</xdr:row>
      <xdr:rowOff>57225</xdr:rowOff>
    </xdr:to>
    <xdr:sp macro="" textlink="">
      <xdr:nvSpPr>
        <xdr:cNvPr id="6" name="Forme4"/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N°09 FACADES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131127</xdr:rowOff>
    </xdr:from>
    <xdr:to>
      <xdr:col>0</xdr:col>
      <xdr:colOff>3105525</xdr:colOff>
      <xdr:row>49</xdr:row>
      <xdr:rowOff>86311</xdr:rowOff>
    </xdr:to>
    <xdr:sp macro="" textlink="">
      <xdr:nvSpPr>
        <xdr:cNvPr id="7" name="Forme5"/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16632</xdr:rowOff>
    </xdr:from>
    <xdr:to>
      <xdr:col>0</xdr:col>
      <xdr:colOff>3139620</xdr:colOff>
      <xdr:row>42</xdr:row>
      <xdr:rowOff>162315</xdr:rowOff>
    </xdr:to>
    <xdr:sp macro="" textlink="">
      <xdr:nvSpPr>
        <xdr:cNvPr id="8" name="Forme6"/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3412380</xdr:colOff>
      <xdr:row>37</xdr:row>
      <xdr:rowOff>16632</xdr:rowOff>
    </xdr:from>
    <xdr:to>
      <xdr:col>0</xdr:col>
      <xdr:colOff>5904000</xdr:colOff>
      <xdr:row>42</xdr:row>
      <xdr:rowOff>162315</xdr:rowOff>
    </xdr:to>
    <xdr:sp macro="" textlink="">
      <xdr:nvSpPr>
        <xdr:cNvPr id="9" name="Forme7"/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3446475</xdr:colOff>
      <xdr:row>43</xdr:row>
      <xdr:rowOff>131127</xdr:rowOff>
    </xdr:from>
    <xdr:to>
      <xdr:col>0</xdr:col>
      <xdr:colOff>5904000</xdr:colOff>
      <xdr:row>49</xdr:row>
      <xdr:rowOff>86311</xdr:rowOff>
    </xdr:to>
    <xdr:sp macro="" textlink="">
      <xdr:nvSpPr>
        <xdr:cNvPr id="10" name="Forme8"/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170475</xdr:colOff>
      <xdr:row>5</xdr:row>
      <xdr:rowOff>131467</xdr:rowOff>
    </xdr:from>
    <xdr:to>
      <xdr:col>0</xdr:col>
      <xdr:colOff>6413715</xdr:colOff>
      <xdr:row>5</xdr:row>
      <xdr:rowOff>131467</xdr:rowOff>
    </xdr:to>
    <xdr:cxnSp macro="">
      <xdr:nvCxnSpPr>
        <xdr:cNvPr id="11" name="Forme9"/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66285</xdr:colOff>
      <xdr:row>0</xdr:row>
      <xdr:rowOff>86324</xdr:rowOff>
    </xdr:from>
    <xdr:to>
      <xdr:col>0</xdr:col>
      <xdr:colOff>1616190</xdr:colOff>
      <xdr:row>5</xdr:row>
      <xdr:rowOff>111535</xdr:rowOff>
    </xdr:to>
    <xdr:pic>
      <xdr:nvPicPr>
        <xdr:cNvPr id="12" name="Forme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3796665</xdr:colOff>
      <xdr:row>0</xdr:row>
      <xdr:rowOff>112852</xdr:rowOff>
    </xdr:from>
    <xdr:to>
      <xdr:col>0</xdr:col>
      <xdr:colOff>6417525</xdr:colOff>
      <xdr:row>5</xdr:row>
      <xdr:rowOff>58478</xdr:rowOff>
    </xdr:to>
    <xdr:sp macro="" textlink="">
      <xdr:nvSpPr>
        <xdr:cNvPr id="13" name="Forme11"/>
        <xdr:cNvSpPr/>
      </xdr:nvSpPr>
      <xdr:spPr>
        <a:xfrm>
          <a:off x="3800475" y="112852"/>
          <a:ext cx="2611335" cy="842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1202310</xdr:colOff>
      <xdr:row>0</xdr:row>
      <xdr:rowOff>417130</xdr:rowOff>
    </xdr:from>
    <xdr:to>
      <xdr:col>5</xdr:col>
      <xdr:colOff>898185</xdr:colOff>
      <xdr:row>0</xdr:row>
      <xdr:rowOff>968324</xdr:rowOff>
    </xdr:to>
    <xdr:sp macro="" textlink="">
      <xdr:nvSpPr>
        <xdr:cNvPr id="3" name="Forme1"/>
        <xdr:cNvSpPr/>
      </xdr:nvSpPr>
      <xdr:spPr>
        <a:xfrm>
          <a:off x="1668522" y="417130"/>
          <a:ext cx="4893261" cy="545478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630660</xdr:colOff>
      <xdr:row>0</xdr:row>
      <xdr:rowOff>16043</xdr:rowOff>
    </xdr:from>
    <xdr:to>
      <xdr:col>5</xdr:col>
      <xdr:colOff>898185</xdr:colOff>
      <xdr:row>0</xdr:row>
      <xdr:rowOff>417130</xdr:rowOff>
    </xdr:to>
    <xdr:sp macro="" textlink="">
      <xdr:nvSpPr>
        <xdr:cNvPr id="4" name="Forme2"/>
        <xdr:cNvSpPr/>
      </xdr:nvSpPr>
      <xdr:spPr>
        <a:xfrm>
          <a:off x="4780957" y="16043"/>
          <a:ext cx="1780826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1202310</xdr:colOff>
      <xdr:row>0</xdr:row>
      <xdr:rowOff>16043</xdr:rowOff>
    </xdr:from>
    <xdr:to>
      <xdr:col>3</xdr:col>
      <xdr:colOff>630660</xdr:colOff>
      <xdr:row>0</xdr:row>
      <xdr:rowOff>417130</xdr:rowOff>
    </xdr:to>
    <xdr:sp macro="" textlink="">
      <xdr:nvSpPr>
        <xdr:cNvPr id="5" name="Forme3"/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N°09 FACADES</a:t>
          </a:r>
        </a:p>
      </xdr:txBody>
    </xdr:sp>
    <xdr:clientData/>
  </xdr:twoCellAnchor>
  <xdr:twoCellAnchor editAs="absolute">
    <xdr:from>
      <xdr:col>0</xdr:col>
      <xdr:colOff>56760</xdr:colOff>
      <xdr:row>0</xdr:row>
      <xdr:rowOff>22562</xdr:rowOff>
    </xdr:from>
    <xdr:to>
      <xdr:col>1</xdr:col>
      <xdr:colOff>1050690</xdr:colOff>
      <xdr:row>0</xdr:row>
      <xdr:rowOff>968324</xdr:rowOff>
    </xdr:to>
    <xdr:pic>
      <xdr:nvPicPr>
        <xdr:cNvPr id="6" name="Forme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F431-96B3-47F1-A84C-4DF82ACAAE8B}">
  <sheetPr>
    <pageSetUpPr fitToPage="1"/>
  </sheetPr>
  <dimension ref="A1"/>
  <sheetViews>
    <sheetView showGridLines="0" view="pageBreakPreview" zoomScaleNormal="100" zoomScaleSheetLayoutView="100" workbookViewId="0">
      <selection activeCell="B2" sqref="B2"/>
    </sheetView>
  </sheetViews>
  <sheetFormatPr baseColWidth="10" defaultColWidth="10.6640625" defaultRowHeight="14.4" x14ac:dyDescent="0.3"/>
  <cols>
    <col min="1" max="1" width="98.77734375" customWidth="1"/>
    <col min="2" max="2" width="10.664062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6FE55-BA83-42DA-BD36-F1D0F5CD78F9}">
  <sheetPr>
    <pageSetUpPr fitToPage="1"/>
  </sheetPr>
  <dimension ref="A1:ZZ49"/>
  <sheetViews>
    <sheetView showGridLines="0" tabSelected="1" view="pageBreakPreview" zoomScaleNormal="100" zoomScaleSheetLayoutView="100" workbookViewId="0">
      <pane xSplit="2" ySplit="2" topLeftCell="C33" activePane="bottomRight" state="frozen"/>
      <selection pane="topRight" activeCell="C1" sqref="C1"/>
      <selection pane="bottomLeft" activeCell="A3" sqref="A3"/>
      <selection pane="bottomRight" activeCell="G34" sqref="G34"/>
    </sheetView>
  </sheetViews>
  <sheetFormatPr baseColWidth="10" defaultColWidth="10.6640625" defaultRowHeight="14.4" x14ac:dyDescent="0.3"/>
  <cols>
    <col min="1" max="1" width="6.77734375" customWidth="1"/>
    <col min="2" max="2" width="49.77734375" customWidth="1"/>
    <col min="3" max="3" width="5.21875" customWidth="1"/>
    <col min="4" max="5" width="11.33203125" customWidth="1"/>
    <col min="6" max="6" width="13.88671875" customWidth="1"/>
    <col min="7" max="7" width="10.6640625" customWidth="1"/>
    <col min="701" max="703" width="10.6640625" customWidth="1"/>
  </cols>
  <sheetData>
    <row r="1" spans="1:702" ht="81" customHeight="1" x14ac:dyDescent="0.3">
      <c r="A1" s="44"/>
      <c r="B1" s="45"/>
      <c r="C1" s="45"/>
      <c r="D1" s="45"/>
      <c r="E1" s="45"/>
      <c r="F1" s="46"/>
    </row>
    <row r="2" spans="1:702" ht="43.2" x14ac:dyDescent="0.3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3">
      <c r="A3" s="6"/>
      <c r="B3" s="7"/>
      <c r="C3" s="8"/>
      <c r="D3" s="8"/>
      <c r="E3" s="8"/>
      <c r="F3" s="9"/>
    </row>
    <row r="4" spans="1:702" x14ac:dyDescent="0.3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3">
      <c r="A5" s="10" t="s">
        <v>7</v>
      </c>
      <c r="B5" s="15" t="s">
        <v>8</v>
      </c>
      <c r="C5" s="12"/>
      <c r="D5" s="12"/>
      <c r="E5" s="12"/>
      <c r="F5" s="13"/>
      <c r="ZY5" t="s">
        <v>9</v>
      </c>
      <c r="ZZ5" s="14"/>
    </row>
    <row r="6" spans="1:702" x14ac:dyDescent="0.3">
      <c r="A6" s="16" t="s">
        <v>10</v>
      </c>
      <c r="B6" s="17" t="s">
        <v>11</v>
      </c>
      <c r="C6" s="47" t="s">
        <v>12</v>
      </c>
      <c r="D6" s="19"/>
      <c r="E6" s="20"/>
      <c r="F6" s="21"/>
      <c r="ZY6" t="s">
        <v>13</v>
      </c>
      <c r="ZZ6" s="14" t="s">
        <v>14</v>
      </c>
    </row>
    <row r="7" spans="1:702" x14ac:dyDescent="0.3">
      <c r="A7" s="16" t="s">
        <v>15</v>
      </c>
      <c r="B7" s="17" t="s">
        <v>16</v>
      </c>
      <c r="C7" s="47" t="s">
        <v>17</v>
      </c>
      <c r="D7" s="19"/>
      <c r="E7" s="20"/>
      <c r="F7" s="21"/>
      <c r="ZY7" t="s">
        <v>18</v>
      </c>
      <c r="ZZ7" s="14" t="s">
        <v>19</v>
      </c>
    </row>
    <row r="8" spans="1:702" ht="22.8" x14ac:dyDescent="0.3">
      <c r="A8" s="16" t="s">
        <v>20</v>
      </c>
      <c r="B8" s="17" t="s">
        <v>21</v>
      </c>
      <c r="C8" s="47" t="s">
        <v>22</v>
      </c>
      <c r="D8" s="19"/>
      <c r="E8" s="20"/>
      <c r="F8" s="21"/>
      <c r="ZY8" t="s">
        <v>23</v>
      </c>
      <c r="ZZ8" s="14" t="s">
        <v>24</v>
      </c>
    </row>
    <row r="9" spans="1:702" x14ac:dyDescent="0.3">
      <c r="A9" s="16" t="s">
        <v>25</v>
      </c>
      <c r="B9" s="17" t="s">
        <v>26</v>
      </c>
      <c r="C9" s="47" t="s">
        <v>27</v>
      </c>
      <c r="D9" s="19"/>
      <c r="E9" s="20"/>
      <c r="F9" s="21"/>
      <c r="ZY9" t="s">
        <v>28</v>
      </c>
      <c r="ZZ9" s="14" t="s">
        <v>29</v>
      </c>
    </row>
    <row r="10" spans="1:702" ht="45.6" x14ac:dyDescent="0.3">
      <c r="A10" s="16" t="s">
        <v>30</v>
      </c>
      <c r="B10" s="17" t="s">
        <v>31</v>
      </c>
      <c r="C10" s="47" t="s">
        <v>32</v>
      </c>
      <c r="D10" s="19"/>
      <c r="E10" s="20"/>
      <c r="F10" s="21"/>
      <c r="ZY10" t="s">
        <v>33</v>
      </c>
      <c r="ZZ10" s="14" t="s">
        <v>34</v>
      </c>
    </row>
    <row r="11" spans="1:702" ht="22.8" x14ac:dyDescent="0.3">
      <c r="A11" s="48" t="s">
        <v>35</v>
      </c>
      <c r="B11" s="17" t="s">
        <v>36</v>
      </c>
      <c r="C11" s="47" t="s">
        <v>37</v>
      </c>
      <c r="D11" s="19"/>
      <c r="E11" s="20"/>
      <c r="F11" s="21"/>
      <c r="ZY11" t="s">
        <v>38</v>
      </c>
      <c r="ZZ11" s="14" t="s">
        <v>39</v>
      </c>
    </row>
    <row r="12" spans="1:702" x14ac:dyDescent="0.3">
      <c r="A12" s="22"/>
      <c r="B12" s="23"/>
      <c r="C12" s="47"/>
      <c r="D12" s="19"/>
      <c r="E12" s="20"/>
      <c r="F12" s="21"/>
      <c r="ZZ12" s="14"/>
    </row>
    <row r="13" spans="1:702" x14ac:dyDescent="0.3">
      <c r="A13" s="24" t="s">
        <v>40</v>
      </c>
      <c r="B13" s="25" t="s">
        <v>41</v>
      </c>
      <c r="C13" s="12"/>
      <c r="D13" s="12"/>
      <c r="E13" s="12"/>
      <c r="F13" s="13"/>
      <c r="ZY13" t="s">
        <v>42</v>
      </c>
      <c r="ZZ13" s="14"/>
    </row>
    <row r="14" spans="1:702" x14ac:dyDescent="0.3">
      <c r="A14" s="26" t="s">
        <v>43</v>
      </c>
      <c r="B14" s="27" t="s">
        <v>44</v>
      </c>
      <c r="C14" s="12"/>
      <c r="D14" s="12"/>
      <c r="E14" s="12"/>
      <c r="F14" s="13"/>
      <c r="ZY14" t="s">
        <v>45</v>
      </c>
      <c r="ZZ14" s="14"/>
    </row>
    <row r="15" spans="1:702" x14ac:dyDescent="0.3">
      <c r="A15" s="16" t="s">
        <v>46</v>
      </c>
      <c r="B15" s="17" t="s">
        <v>47</v>
      </c>
      <c r="C15" s="18" t="s">
        <v>48</v>
      </c>
      <c r="D15" s="20">
        <v>1041</v>
      </c>
      <c r="E15" s="20"/>
      <c r="F15" s="21">
        <f>ROUND(D15*E15,2)</f>
        <v>0</v>
      </c>
      <c r="ZY15" t="s">
        <v>49</v>
      </c>
      <c r="ZZ15" s="14" t="s">
        <v>50</v>
      </c>
    </row>
    <row r="16" spans="1:702" ht="26.4" x14ac:dyDescent="0.3">
      <c r="A16" s="10" t="s">
        <v>51</v>
      </c>
      <c r="B16" s="28" t="s">
        <v>52</v>
      </c>
      <c r="C16" s="12"/>
      <c r="D16" s="12"/>
      <c r="E16" s="12"/>
      <c r="F16" s="13"/>
      <c r="ZY16" t="s">
        <v>53</v>
      </c>
      <c r="ZZ16" s="14"/>
    </row>
    <row r="17" spans="1:702" ht="57" x14ac:dyDescent="0.3">
      <c r="A17" s="16" t="s">
        <v>54</v>
      </c>
      <c r="B17" s="17" t="s">
        <v>55</v>
      </c>
      <c r="C17" s="18" t="s">
        <v>56</v>
      </c>
      <c r="D17" s="19">
        <v>1</v>
      </c>
      <c r="E17" s="20"/>
      <c r="F17" s="21">
        <f>ROUND(D17*E17,2)</f>
        <v>0</v>
      </c>
      <c r="ZY17" t="s">
        <v>57</v>
      </c>
      <c r="ZZ17" s="14" t="s">
        <v>58</v>
      </c>
    </row>
    <row r="18" spans="1:702" x14ac:dyDescent="0.3">
      <c r="A18" s="10" t="s">
        <v>59</v>
      </c>
      <c r="B18" s="28" t="s">
        <v>60</v>
      </c>
      <c r="C18" s="12"/>
      <c r="D18" s="12"/>
      <c r="E18" s="12"/>
      <c r="F18" s="13"/>
      <c r="ZY18" t="s">
        <v>61</v>
      </c>
      <c r="ZZ18" s="14"/>
    </row>
    <row r="19" spans="1:702" x14ac:dyDescent="0.3">
      <c r="A19" s="16" t="s">
        <v>62</v>
      </c>
      <c r="B19" s="17" t="s">
        <v>63</v>
      </c>
      <c r="C19" s="18" t="s">
        <v>64</v>
      </c>
      <c r="D19" s="20">
        <v>670</v>
      </c>
      <c r="E19" s="20"/>
      <c r="F19" s="21">
        <f>ROUND(D19*E19,2)</f>
        <v>0</v>
      </c>
      <c r="ZY19" t="s">
        <v>65</v>
      </c>
      <c r="ZZ19" s="14" t="s">
        <v>66</v>
      </c>
    </row>
    <row r="20" spans="1:702" x14ac:dyDescent="0.3">
      <c r="A20" s="29"/>
      <c r="B20" s="30"/>
      <c r="C20" s="12"/>
      <c r="D20" s="12"/>
      <c r="E20" s="12"/>
      <c r="F20" s="31"/>
    </row>
    <row r="21" spans="1:702" x14ac:dyDescent="0.3">
      <c r="A21" s="32"/>
      <c r="B21" s="33" t="s">
        <v>67</v>
      </c>
      <c r="C21" s="12"/>
      <c r="D21" s="12"/>
      <c r="E21" s="12"/>
      <c r="F21" s="34">
        <f>SUBTOTAL(109,F14:F20)</f>
        <v>0</v>
      </c>
      <c r="G21" s="35"/>
      <c r="ZY21" t="s">
        <v>68</v>
      </c>
    </row>
    <row r="22" spans="1:702" x14ac:dyDescent="0.3">
      <c r="A22" s="36"/>
      <c r="B22" s="37"/>
      <c r="C22" s="12"/>
      <c r="D22" s="12"/>
      <c r="E22" s="12"/>
      <c r="F22" s="9"/>
    </row>
    <row r="23" spans="1:702" x14ac:dyDescent="0.3">
      <c r="A23" s="24" t="s">
        <v>69</v>
      </c>
      <c r="B23" s="25" t="s">
        <v>70</v>
      </c>
      <c r="C23" s="12"/>
      <c r="D23" s="12"/>
      <c r="E23" s="12"/>
      <c r="F23" s="13"/>
      <c r="ZY23" t="s">
        <v>71</v>
      </c>
      <c r="ZZ23" s="14"/>
    </row>
    <row r="24" spans="1:702" x14ac:dyDescent="0.3">
      <c r="A24" s="26" t="s">
        <v>72</v>
      </c>
      <c r="B24" s="27" t="s">
        <v>73</v>
      </c>
      <c r="C24" s="12"/>
      <c r="D24" s="12"/>
      <c r="E24" s="12"/>
      <c r="F24" s="13"/>
      <c r="ZY24" t="s">
        <v>74</v>
      </c>
      <c r="ZZ24" s="14"/>
    </row>
    <row r="25" spans="1:702" ht="34.200000000000003" x14ac:dyDescent="0.3">
      <c r="A25" s="16" t="s">
        <v>75</v>
      </c>
      <c r="B25" s="17" t="s">
        <v>76</v>
      </c>
      <c r="C25" s="18" t="s">
        <v>77</v>
      </c>
      <c r="D25" s="20">
        <v>670</v>
      </c>
      <c r="E25" s="20"/>
      <c r="F25" s="21">
        <f>ROUND(D25*E25,2)</f>
        <v>0</v>
      </c>
      <c r="ZY25" t="s">
        <v>78</v>
      </c>
      <c r="ZZ25" s="14" t="s">
        <v>79</v>
      </c>
    </row>
    <row r="26" spans="1:702" ht="22.8" x14ac:dyDescent="0.3">
      <c r="A26" s="16" t="s">
        <v>80</v>
      </c>
      <c r="B26" s="17" t="s">
        <v>81</v>
      </c>
      <c r="C26" s="18" t="s">
        <v>82</v>
      </c>
      <c r="D26" s="20">
        <v>154.19999999999999</v>
      </c>
      <c r="E26" s="20"/>
      <c r="F26" s="21">
        <f>ROUND(D26*E26,2)</f>
        <v>0</v>
      </c>
      <c r="ZY26" t="s">
        <v>83</v>
      </c>
      <c r="ZZ26" s="14" t="s">
        <v>84</v>
      </c>
    </row>
    <row r="27" spans="1:702" x14ac:dyDescent="0.3">
      <c r="A27" s="29"/>
      <c r="B27" s="30"/>
      <c r="C27" s="12"/>
      <c r="D27" s="12"/>
      <c r="E27" s="12"/>
      <c r="F27" s="31"/>
    </row>
    <row r="28" spans="1:702" x14ac:dyDescent="0.3">
      <c r="A28" s="32"/>
      <c r="B28" s="33" t="s">
        <v>85</v>
      </c>
      <c r="C28" s="12"/>
      <c r="D28" s="12"/>
      <c r="E28" s="12"/>
      <c r="F28" s="34">
        <f>SUBTOTAL(109,F24:F27)</f>
        <v>0</v>
      </c>
      <c r="G28" s="35"/>
      <c r="ZY28" t="s">
        <v>86</v>
      </c>
    </row>
    <row r="29" spans="1:702" x14ac:dyDescent="0.3">
      <c r="A29" s="36"/>
      <c r="B29" s="37"/>
      <c r="C29" s="12"/>
      <c r="D29" s="12"/>
      <c r="E29" s="12"/>
      <c r="F29" s="9"/>
    </row>
    <row r="30" spans="1:702" x14ac:dyDescent="0.3">
      <c r="A30" s="24" t="s">
        <v>87</v>
      </c>
      <c r="B30" s="25" t="s">
        <v>88</v>
      </c>
      <c r="C30" s="12"/>
      <c r="D30" s="12"/>
      <c r="E30" s="12"/>
      <c r="F30" s="13"/>
      <c r="ZY30" t="s">
        <v>89</v>
      </c>
      <c r="ZZ30" s="14"/>
    </row>
    <row r="31" spans="1:702" x14ac:dyDescent="0.3">
      <c r="A31" s="26" t="s">
        <v>90</v>
      </c>
      <c r="B31" s="27" t="s">
        <v>91</v>
      </c>
      <c r="C31" s="12"/>
      <c r="D31" s="12"/>
      <c r="E31" s="12"/>
      <c r="F31" s="13"/>
      <c r="ZY31" t="s">
        <v>92</v>
      </c>
      <c r="ZZ31" s="14"/>
    </row>
    <row r="32" spans="1:702" ht="22.8" x14ac:dyDescent="0.3">
      <c r="A32" s="16" t="s">
        <v>93</v>
      </c>
      <c r="B32" s="17" t="s">
        <v>94</v>
      </c>
      <c r="C32" s="18" t="s">
        <v>95</v>
      </c>
      <c r="D32" s="20">
        <v>255.97</v>
      </c>
      <c r="E32" s="20"/>
      <c r="F32" s="21">
        <f>ROUND(D32*E32,2)</f>
        <v>0</v>
      </c>
      <c r="ZY32" t="s">
        <v>96</v>
      </c>
      <c r="ZZ32" s="14" t="s">
        <v>97</v>
      </c>
    </row>
    <row r="33" spans="1:702" ht="45.6" x14ac:dyDescent="0.3">
      <c r="A33" s="16" t="s">
        <v>98</v>
      </c>
      <c r="B33" s="17" t="s">
        <v>99</v>
      </c>
      <c r="C33" s="18" t="s">
        <v>100</v>
      </c>
      <c r="D33" s="20">
        <v>25.2</v>
      </c>
      <c r="E33" s="20"/>
      <c r="F33" s="21">
        <f>ROUND(D33*E33,2)</f>
        <v>0</v>
      </c>
      <c r="ZY33" t="s">
        <v>101</v>
      </c>
      <c r="ZZ33" s="14" t="s">
        <v>102</v>
      </c>
    </row>
    <row r="34" spans="1:702" x14ac:dyDescent="0.3">
      <c r="A34" s="29"/>
      <c r="B34" s="30"/>
      <c r="C34" s="12"/>
      <c r="D34" s="12"/>
      <c r="E34" s="12"/>
      <c r="F34" s="31"/>
    </row>
    <row r="35" spans="1:702" x14ac:dyDescent="0.3">
      <c r="A35" s="32"/>
      <c r="B35" s="33" t="s">
        <v>103</v>
      </c>
      <c r="C35" s="12"/>
      <c r="D35" s="12"/>
      <c r="E35" s="12"/>
      <c r="F35" s="34">
        <f>SUBTOTAL(109,F31:F34)</f>
        <v>0</v>
      </c>
      <c r="G35" s="35"/>
      <c r="ZY35" t="s">
        <v>104</v>
      </c>
    </row>
    <row r="36" spans="1:702" x14ac:dyDescent="0.3">
      <c r="A36" s="36"/>
      <c r="B36" s="37"/>
      <c r="C36" s="12"/>
      <c r="D36" s="12"/>
      <c r="E36" s="12"/>
      <c r="F36" s="9"/>
    </row>
    <row r="37" spans="1:702" x14ac:dyDescent="0.3">
      <c r="A37" s="24" t="s">
        <v>105</v>
      </c>
      <c r="B37" s="25" t="s">
        <v>106</v>
      </c>
      <c r="C37" s="12"/>
      <c r="D37" s="12"/>
      <c r="E37" s="12"/>
      <c r="F37" s="13"/>
      <c r="ZY37" t="s">
        <v>107</v>
      </c>
      <c r="ZZ37" s="14"/>
    </row>
    <row r="38" spans="1:702" x14ac:dyDescent="0.3">
      <c r="A38" s="26" t="s">
        <v>108</v>
      </c>
      <c r="B38" s="27" t="s">
        <v>109</v>
      </c>
      <c r="C38" s="12"/>
      <c r="D38" s="12"/>
      <c r="E38" s="12"/>
      <c r="F38" s="13"/>
      <c r="ZY38" t="s">
        <v>110</v>
      </c>
      <c r="ZZ38" s="14"/>
    </row>
    <row r="39" spans="1:702" x14ac:dyDescent="0.3">
      <c r="A39" s="16" t="s">
        <v>111</v>
      </c>
      <c r="B39" s="17" t="s">
        <v>112</v>
      </c>
      <c r="C39" s="18" t="s">
        <v>113</v>
      </c>
      <c r="D39" s="19">
        <v>1</v>
      </c>
      <c r="E39" s="49">
        <f>1.5/100*SUBTOTAL(109,F4:F35)</f>
        <v>0</v>
      </c>
      <c r="F39" s="21">
        <f>ROUND(D39*E39,2)</f>
        <v>0</v>
      </c>
      <c r="ZY39" t="s">
        <v>114</v>
      </c>
      <c r="ZZ39" s="14" t="s">
        <v>115</v>
      </c>
    </row>
    <row r="40" spans="1:702" x14ac:dyDescent="0.3">
      <c r="A40" s="29"/>
      <c r="B40" s="30"/>
      <c r="C40" s="12"/>
      <c r="D40" s="12"/>
      <c r="E40" s="12"/>
      <c r="F40" s="31"/>
    </row>
    <row r="41" spans="1:702" x14ac:dyDescent="0.3">
      <c r="A41" s="32"/>
      <c r="B41" s="33" t="s">
        <v>116</v>
      </c>
      <c r="C41" s="12"/>
      <c r="D41" s="12"/>
      <c r="E41" s="12"/>
      <c r="F41" s="34">
        <f>SUBTOTAL(109,F38:F40)</f>
        <v>0</v>
      </c>
      <c r="G41" s="35"/>
      <c r="ZY41" t="s">
        <v>117</v>
      </c>
    </row>
    <row r="42" spans="1:702" x14ac:dyDescent="0.3">
      <c r="A42" s="29"/>
      <c r="B42" s="30"/>
      <c r="C42" s="12"/>
      <c r="D42" s="12"/>
      <c r="E42" s="12"/>
      <c r="F42" s="9"/>
    </row>
    <row r="43" spans="1:702" x14ac:dyDescent="0.3">
      <c r="A43" s="36"/>
      <c r="B43" s="38"/>
      <c r="C43" s="39"/>
      <c r="D43" s="39"/>
      <c r="E43" s="39"/>
      <c r="F43" s="31"/>
    </row>
    <row r="44" spans="1:702" x14ac:dyDescent="0.3">
      <c r="A44" s="40"/>
      <c r="B44" s="40"/>
      <c r="C44" s="40"/>
      <c r="D44" s="40"/>
      <c r="E44" s="40"/>
      <c r="F44" s="40"/>
    </row>
    <row r="45" spans="1:702" x14ac:dyDescent="0.3">
      <c r="B45" s="41" t="s">
        <v>118</v>
      </c>
      <c r="F45" s="42">
        <f>SUBTOTAL(109,F4:F43)</f>
        <v>0</v>
      </c>
      <c r="ZY45" t="s">
        <v>119</v>
      </c>
    </row>
    <row r="46" spans="1:702" x14ac:dyDescent="0.3">
      <c r="A46" s="43">
        <v>5.5</v>
      </c>
      <c r="B46" s="41" t="s">
        <v>123</v>
      </c>
      <c r="F46" s="42">
        <f>(F45*A46)/100</f>
        <v>0</v>
      </c>
      <c r="ZY46" t="s">
        <v>120</v>
      </c>
    </row>
    <row r="47" spans="1:702" x14ac:dyDescent="0.3">
      <c r="B47" s="41" t="s">
        <v>121</v>
      </c>
      <c r="F47" s="42">
        <f>F45+F46</f>
        <v>0</v>
      </c>
      <c r="ZY47" t="s">
        <v>122</v>
      </c>
    </row>
    <row r="48" spans="1:702" x14ac:dyDescent="0.3">
      <c r="F48" s="42"/>
    </row>
    <row r="49" spans="6:6" x14ac:dyDescent="0.3">
      <c r="F49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rowBreaks count="1" manualBreakCount="1">
    <brk id="3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N°09 Page de garde</vt:lpstr>
      <vt:lpstr>Lot N°09 FACADES</vt:lpstr>
      <vt:lpstr>'Lot N°09 FACADES'!Impression_des_titres</vt:lpstr>
      <vt:lpstr>'Lot N°09 FACADES'!Zone_d_impression</vt:lpstr>
      <vt:lpstr>'Lot N°09 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Louis RENAUD</cp:lastModifiedBy>
  <cp:lastPrinted>2025-10-08T14:00:44Z</cp:lastPrinted>
  <dcterms:created xsi:type="dcterms:W3CDTF">2025-10-08T13:35:51Z</dcterms:created>
  <dcterms:modified xsi:type="dcterms:W3CDTF">2025-10-08T15:15:14Z</dcterms:modified>
</cp:coreProperties>
</file>